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H:\Mijn documenten\"/>
    </mc:Choice>
  </mc:AlternateContent>
  <bookViews>
    <workbookView xWindow="0" yWindow="0" windowWidth="21600" windowHeight="9600"/>
  </bookViews>
  <sheets>
    <sheet name="Invulformulier" sheetId="1" r:id="rId1"/>
    <sheet name="Puntentoekenning" sheetId="4" r:id="rId2"/>
  </sheets>
  <definedNames>
    <definedName name="_GoBack" localSheetId="0">Invulformulier!$F$10</definedName>
    <definedName name="_GoBack" localSheetId="1">Puntentoekenning!#REF!</definedName>
    <definedName name="_xlnm.Print_Area" localSheetId="0">Invulformulier!$A$1:$F$21</definedName>
    <definedName name="_xlnm.Print_Area" localSheetId="1">Puntentoekenning!#REF!</definedName>
    <definedName name="OLE_LINK1" localSheetId="0">Invulformulier!$D$6</definedName>
    <definedName name="OLE_LINK1" localSheetId="1">Puntentoekenning!#REF!</definedName>
    <definedName name="Z_1A75EA41_7837_45CB_8CBA_B99B19350911_.wvu.PrintTitles" localSheetId="0" hidden="1">Invulformulier!#REF!</definedName>
    <definedName name="Z_1A75EA41_7837_45CB_8CBA_B99B19350911_.wvu.PrintTitles" localSheetId="1" hidden="1">Puntentoekenning!#REF!</definedName>
    <definedName name="Z_FFEC0E81_6271_4399_975D_8EDA7947C7CA_.wvu.PrintTitles" localSheetId="0" hidden="1">Invulformulier!#REF!</definedName>
    <definedName name="Z_FFEC0E81_6271_4399_975D_8EDA7947C7CA_.wvu.PrintTitles" localSheetId="1" hidden="1">Puntentoekenning!#REF!</definedName>
  </definedNames>
  <calcPr calcId="162913"/>
  <customWorkbookViews>
    <customWorkbookView name="Brabers - Persoonlijke weergave" guid="{FFEC0E81-6271-4399-975D-8EDA7947C7CA}" mergeInterval="0" personalView="1" maximized="1" xWindow="1" yWindow="1" windowWidth="1916" windowHeight="850" activeSheetId="1"/>
    <customWorkbookView name="Keizer - Persoonlijke weergave" guid="{1A75EA41-7837-45CB-8CBA-B99B19350911}" mergeInterval="0" personalView="1" maximized="1" xWindow="1" yWindow="1" windowWidth="1916" windowHeight="850" activeSheetId="1" showComments="commIndAndComment"/>
    <customWorkbookView name="Ronald Langras - Personal View" guid="{616627C4-B802-4EC4-9D6B-E9C261A2AC96}" mergeInterval="0" personalView="1" maximized="1" windowWidth="1680" windowHeight="754" activeSheetId="1"/>
    <customWorkbookView name="Richard Brabers - Personal View" guid="{AEEE5DCD-8ABE-40A6-9384-5F1E051A7128}" mergeInterval="0" personalView="1" maximized="1" windowWidth="1680" windowHeight="829"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E7" i="1" l="1"/>
  <c r="E8" i="1" l="1"/>
  <c r="E12" i="1"/>
  <c r="E10" i="1"/>
  <c r="E11" i="1"/>
  <c r="E9" i="1"/>
  <c r="E13" i="1" l="1"/>
  <c r="B15" i="4" s="1"/>
  <c r="B16" i="4" s="1"/>
</calcChain>
</file>

<file path=xl/sharedStrings.xml><?xml version="1.0" encoding="utf-8"?>
<sst xmlns="http://schemas.openxmlformats.org/spreadsheetml/2006/main" count="26" uniqueCount="22">
  <si>
    <t>Score</t>
  </si>
  <si>
    <t>Waarde</t>
  </si>
  <si>
    <t>Slechtste waarde / laagste score</t>
  </si>
  <si>
    <t>Beste waarde / hoogste score</t>
  </si>
  <si>
    <t>Aangeboden prijsstelling</t>
  </si>
  <si>
    <t>Behaalde score</t>
  </si>
  <si>
    <t>Totaal</t>
  </si>
  <si>
    <t>* Alle prijzen in dit invulformulier prijzen zijn exclusief BTW *</t>
  </si>
  <si>
    <t>Datum</t>
  </si>
  <si>
    <t>Naam</t>
  </si>
  <si>
    <t>Handtekening</t>
  </si>
  <si>
    <t>Restafval</t>
  </si>
  <si>
    <t>Glas</t>
  </si>
  <si>
    <t>Papier, karton</t>
  </si>
  <si>
    <t>Spoedlediging papier, karton</t>
  </si>
  <si>
    <t xml:space="preserve">   Spoedlediging glas</t>
  </si>
  <si>
    <t xml:space="preserve">   Spoedlediging Restafval</t>
  </si>
  <si>
    <t>Eenheid</t>
  </si>
  <si>
    <t>ton</t>
  </si>
  <si>
    <t>lediging</t>
  </si>
  <si>
    <t>Prijs per eenheid</t>
  </si>
  <si>
    <t>Aantal eenheden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</si>
</sst>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quot;€&quot;\ * #,##0.00_);_(&quot;€&quot;\ * \(#,##0.00\);_(&quot;€&quot;\ * &quot;-&quot;??_);_(@_)"/>
    <numFmt numFmtId="165" formatCode="_([$€-2]\ * #,##0.00_);_([$€-2]\ * \(#,##0.00\);_([$€-2]\ * &quot;-&quot;??_);_(@_)"/>
    <numFmt numFmtId="166" formatCode="0_ ;[Red]\-0\ "/>
    <numFmt numFmtId="167" formatCode="0.0"/>
  </numFmts>
  <fonts count="16" x14ac:knownFonts="1">
    <font>
      <sz val="10"/>
      <name val="Arial"/>
    </font>
    <font>
      <sz val="10"/>
      <name val="Verdana"/>
      <family val="2"/>
    </font>
    <font>
      <sz val="9"/>
      <name val="Verdana"/>
      <family val="2"/>
    </font>
    <font>
      <b/>
      <sz val="9"/>
      <name val="Verdana"/>
      <family val="2"/>
    </font>
    <font>
      <sz val="11"/>
      <color theme="1"/>
      <name val="Calibri"/>
      <family val="2"/>
      <scheme val="minor"/>
    </font>
    <font>
      <u/>
      <sz val="10"/>
      <color theme="10"/>
      <name val="Arial"/>
      <family val="2"/>
    </font>
    <font>
      <u/>
      <sz val="10"/>
      <color theme="11"/>
      <name val="Arial"/>
      <family val="2"/>
    </font>
    <font>
      <sz val="9"/>
      <color rgb="FF00B0F0"/>
      <name val="Verdana"/>
      <family val="2"/>
    </font>
    <font>
      <b/>
      <sz val="9"/>
      <color theme="0"/>
      <name val="Verdana"/>
      <family val="2"/>
    </font>
    <font>
      <i/>
      <sz val="9"/>
      <color theme="1"/>
      <name val="Verdana"/>
      <family val="2"/>
    </font>
    <font>
      <sz val="10"/>
      <name val="Arial"/>
      <family val="2"/>
    </font>
    <font>
      <sz val="12"/>
      <color rgb="FF006100"/>
      <name val="Calibri"/>
      <family val="2"/>
      <scheme val="minor"/>
    </font>
    <font>
      <sz val="12"/>
      <color rgb="FF9C0006"/>
      <name val="Calibri"/>
      <family val="2"/>
      <scheme val="minor"/>
    </font>
    <font>
      <sz val="9"/>
      <color theme="0"/>
      <name val="Verdana"/>
      <family val="2"/>
    </font>
    <font>
      <sz val="9"/>
      <color theme="1"/>
      <name val="Verdana"/>
      <family val="2"/>
    </font>
    <font>
      <sz val="9"/>
      <color rgb="FF000000"/>
      <name val="Verdana"/>
      <family val="2"/>
    </font>
  </fonts>
  <fills count="10">
    <fill>
      <patternFill patternType="none"/>
    </fill>
    <fill>
      <patternFill patternType="gray125"/>
    </fill>
    <fill>
      <patternFill patternType="solid">
        <fgColor theme="0"/>
        <bgColor indexed="64"/>
      </patternFill>
    </fill>
    <fill>
      <patternFill patternType="solid">
        <fgColor rgb="FF00B0F0"/>
        <bgColor indexed="64"/>
      </patternFill>
    </fill>
    <fill>
      <patternFill patternType="solid">
        <fgColor rgb="FFD9EBF7"/>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F4DC"/>
        <bgColor indexed="64"/>
      </patternFill>
    </fill>
    <fill>
      <patternFill patternType="solid">
        <fgColor theme="8" tint="0.39997558519241921"/>
        <bgColor indexed="64"/>
      </patternFill>
    </fill>
  </fills>
  <borders count="37">
    <border>
      <left/>
      <right/>
      <top/>
      <bottom/>
      <diagonal/>
    </border>
    <border>
      <left style="thin">
        <color rgb="FF00B0F0"/>
      </left>
      <right style="thin">
        <color rgb="FF00B0F0"/>
      </right>
      <top style="thin">
        <color rgb="FF00B0F0"/>
      </top>
      <bottom style="thin">
        <color rgb="FF00B0F0"/>
      </bottom>
      <diagonal/>
    </border>
    <border>
      <left style="thin">
        <color rgb="FF00B0F0"/>
      </left>
      <right style="thin">
        <color rgb="FF00B0F0"/>
      </right>
      <top/>
      <bottom style="thin">
        <color rgb="FF00B0F0"/>
      </bottom>
      <diagonal/>
    </border>
    <border>
      <left style="thin">
        <color rgb="FF00B0F0"/>
      </left>
      <right style="thin">
        <color rgb="FF00B0F0"/>
      </right>
      <top style="thin">
        <color rgb="FF00B0F0"/>
      </top>
      <bottom/>
      <diagonal/>
    </border>
    <border>
      <left style="thin">
        <color theme="0"/>
      </left>
      <right style="thin">
        <color theme="0"/>
      </right>
      <top style="thin">
        <color theme="0"/>
      </top>
      <bottom style="thin">
        <color theme="0"/>
      </bottom>
      <diagonal/>
    </border>
    <border>
      <left/>
      <right/>
      <top style="thin">
        <color rgb="FF00B0F0"/>
      </top>
      <bottom style="thin">
        <color rgb="FF00B0F0"/>
      </bottom>
      <diagonal/>
    </border>
    <border>
      <left/>
      <right/>
      <top style="thin">
        <color theme="0" tint="-0.34998626667073579"/>
      </top>
      <bottom style="thin">
        <color rgb="FF00B0F0"/>
      </bottom>
      <diagonal/>
    </border>
    <border>
      <left/>
      <right style="thin">
        <color theme="0" tint="-0.34998626667073579"/>
      </right>
      <top style="thin">
        <color theme="0" tint="-0.34998626667073579"/>
      </top>
      <bottom style="thin">
        <color rgb="FF00B0F0"/>
      </bottom>
      <diagonal/>
    </border>
    <border>
      <left/>
      <right style="thin">
        <color theme="0" tint="-0.34998626667073579"/>
      </right>
      <top style="thin">
        <color rgb="FF00B0F0"/>
      </top>
      <bottom style="thin">
        <color rgb="FF00B0F0"/>
      </bottom>
      <diagonal/>
    </border>
    <border>
      <left/>
      <right/>
      <top style="thin">
        <color rgb="FF00B0F0"/>
      </top>
      <bottom style="thin">
        <color theme="0" tint="-0.34998626667073579"/>
      </bottom>
      <diagonal/>
    </border>
    <border>
      <left/>
      <right style="thin">
        <color theme="0" tint="-0.34998626667073579"/>
      </right>
      <top style="thin">
        <color rgb="FF00B0F0"/>
      </top>
      <bottom style="thin">
        <color theme="0" tint="-0.34998626667073579"/>
      </bottom>
      <diagonal/>
    </border>
    <border>
      <left style="thin">
        <color theme="0" tint="-0.34998626667073579"/>
      </left>
      <right style="thin">
        <color theme="0"/>
      </right>
      <top style="thin">
        <color theme="0" tint="-0.34998626667073579"/>
      </top>
      <bottom style="thin">
        <color theme="0"/>
      </bottom>
      <diagonal/>
    </border>
    <border>
      <left style="thin">
        <color theme="0" tint="-0.34998626667073579"/>
      </left>
      <right style="thin">
        <color theme="0"/>
      </right>
      <top style="thin">
        <color theme="0"/>
      </top>
      <bottom style="thin">
        <color theme="0"/>
      </bottom>
      <diagonal/>
    </border>
    <border>
      <left style="thin">
        <color theme="0" tint="-0.34998626667073579"/>
      </left>
      <right style="thin">
        <color theme="0"/>
      </right>
      <top style="thin">
        <color theme="0"/>
      </top>
      <bottom style="thin">
        <color theme="0" tint="-0.34998626667073579"/>
      </bottom>
      <diagonal/>
    </border>
    <border>
      <left style="thin">
        <color theme="0" tint="-0.34998626667073579"/>
      </left>
      <right style="thin">
        <color rgb="FF00B0F0"/>
      </right>
      <top style="thin">
        <color theme="0" tint="-0.34998626667073579"/>
      </top>
      <bottom style="thin">
        <color rgb="FF00B0F0"/>
      </bottom>
      <diagonal/>
    </border>
    <border>
      <left style="thin">
        <color theme="0" tint="-0.34998626667073579"/>
      </left>
      <right style="thin">
        <color rgb="FF00B0F0"/>
      </right>
      <top style="thin">
        <color rgb="FF00B0F0"/>
      </top>
      <bottom style="thin">
        <color rgb="FF00B0F0"/>
      </bottom>
      <diagonal/>
    </border>
    <border>
      <left style="thin">
        <color rgb="FF00B0F0"/>
      </left>
      <right style="thin">
        <color theme="0" tint="-0.34998626667073579"/>
      </right>
      <top style="thin">
        <color rgb="FF00B0F0"/>
      </top>
      <bottom style="thin">
        <color rgb="FF00B0F0"/>
      </bottom>
      <diagonal/>
    </border>
    <border>
      <left style="thin">
        <color theme="0" tint="-0.34998626667073579"/>
      </left>
      <right style="thin">
        <color rgb="FF00B0F0"/>
      </right>
      <top style="thin">
        <color rgb="FF00B0F0"/>
      </top>
      <bottom style="thin">
        <color theme="0" tint="-0.34998626667073579"/>
      </bottom>
      <diagonal/>
    </border>
    <border>
      <left style="thin">
        <color rgb="FF00B0F0"/>
      </left>
      <right style="thin">
        <color theme="0" tint="-0.34998626667073579"/>
      </right>
      <top style="thin">
        <color rgb="FF00B0F0"/>
      </top>
      <bottom style="thin">
        <color theme="0" tint="-0.34998626667073579"/>
      </bottom>
      <diagonal/>
    </border>
    <border>
      <left style="thin">
        <color theme="1"/>
      </left>
      <right style="thin">
        <color theme="1"/>
      </right>
      <top style="thin">
        <color theme="0" tint="-0.34998626667073579"/>
      </top>
      <bottom style="thin">
        <color rgb="FF00B0F0"/>
      </bottom>
      <diagonal/>
    </border>
    <border>
      <left style="thin">
        <color theme="1"/>
      </left>
      <right style="thin">
        <color theme="0" tint="-0.34998626667073579"/>
      </right>
      <top style="thin">
        <color theme="0" tint="-0.34998626667073579"/>
      </top>
      <bottom style="thin">
        <color rgb="FF00B0F0"/>
      </bottom>
      <diagonal/>
    </border>
    <border>
      <left style="thin">
        <color rgb="FF00B0F0"/>
      </left>
      <right style="thin">
        <color auto="1"/>
      </right>
      <top style="thin">
        <color rgb="FF00B0F0"/>
      </top>
      <bottom style="thin">
        <color rgb="FF00B0F0"/>
      </bottom>
      <diagonal/>
    </border>
    <border>
      <left style="thin">
        <color auto="1"/>
      </left>
      <right style="thin">
        <color auto="1"/>
      </right>
      <top style="thin">
        <color rgb="FF00B0F0"/>
      </top>
      <bottom/>
      <diagonal/>
    </border>
    <border>
      <left style="thin">
        <color auto="1"/>
      </left>
      <right style="thin">
        <color auto="1"/>
      </right>
      <top style="thin">
        <color rgb="FF00B0F0"/>
      </top>
      <bottom style="thin">
        <color rgb="FF00B0F0"/>
      </bottom>
      <diagonal/>
    </border>
    <border>
      <left style="thin">
        <color auto="1"/>
      </left>
      <right style="thin">
        <color rgb="FF00B0F0"/>
      </right>
      <top style="thin">
        <color rgb="FF00B0F0"/>
      </top>
      <bottom/>
      <diagonal/>
    </border>
    <border>
      <left style="thin">
        <color rgb="FF00B0F0"/>
      </left>
      <right/>
      <top style="medium">
        <color rgb="FF00B0F0"/>
      </top>
      <bottom style="thin">
        <color rgb="FF00B0F0"/>
      </bottom>
      <diagonal/>
    </border>
    <border>
      <left/>
      <right/>
      <top style="medium">
        <color rgb="FF00B0F0"/>
      </top>
      <bottom style="thin">
        <color rgb="FF00B0F0"/>
      </bottom>
      <diagonal/>
    </border>
    <border>
      <left/>
      <right style="thin">
        <color rgb="FF00B0F0"/>
      </right>
      <top style="medium">
        <color rgb="FF00B0F0"/>
      </top>
      <bottom style="thin">
        <color rgb="FF00B0F0"/>
      </bottom>
      <diagonal/>
    </border>
    <border>
      <left/>
      <right style="thin">
        <color rgb="FF00B0F0"/>
      </right>
      <top style="thin">
        <color rgb="FF00B0F0"/>
      </top>
      <bottom style="thin">
        <color rgb="FF00B0F0"/>
      </bottom>
      <diagonal/>
    </border>
    <border>
      <left/>
      <right style="thin">
        <color rgb="FF00B0F0"/>
      </right>
      <top style="thin">
        <color rgb="FF00B0F0"/>
      </top>
      <bottom style="thin">
        <color theme="0" tint="-0.34998626667073579"/>
      </bottom>
      <diagonal/>
    </border>
    <border>
      <left style="thin">
        <color theme="0" tint="-0.34998626667073579"/>
      </left>
      <right style="thin">
        <color theme="1"/>
      </right>
      <top style="thin">
        <color theme="0" tint="-0.34998626667073579"/>
      </top>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style="thin">
        <color rgb="FFFFFFFF"/>
      </bottom>
      <diagonal/>
    </border>
    <border>
      <left/>
      <right style="thin">
        <color auto="1"/>
      </right>
      <top style="thin">
        <color rgb="FF00B0F0"/>
      </top>
      <bottom/>
      <diagonal/>
    </border>
    <border>
      <left/>
      <right/>
      <top style="thin">
        <color theme="0" tint="-0.34998626667073579"/>
      </top>
      <bottom/>
      <diagonal/>
    </border>
    <border>
      <left/>
      <right/>
      <top/>
      <bottom style="thin">
        <color theme="0" tint="-0.34998626667073579"/>
      </bottom>
      <diagonal/>
    </border>
    <border>
      <left style="thin">
        <color rgb="FF00B0F0"/>
      </left>
      <right style="thin">
        <color rgb="FF00B0F0"/>
      </right>
      <top style="thin">
        <color rgb="FF00B0F0"/>
      </top>
      <bottom style="medium">
        <color rgb="FF00B0F0"/>
      </bottom>
      <diagonal/>
    </border>
  </borders>
  <cellStyleXfs count="11">
    <xf numFmtId="0" fontId="0" fillId="0" borderId="0"/>
    <xf numFmtId="0" fontId="4"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164" fontId="10" fillId="0" borderId="0" applyFont="0" applyFill="0" applyBorder="0" applyAlignment="0" applyProtection="0"/>
    <xf numFmtId="0" fontId="11" fillId="6" borderId="0" applyNumberFormat="0" applyBorder="0" applyAlignment="0" applyProtection="0"/>
    <xf numFmtId="0" fontId="12" fillId="7" borderId="0" applyNumberFormat="0" applyBorder="0" applyAlignment="0" applyProtection="0"/>
  </cellStyleXfs>
  <cellXfs count="64">
    <xf numFmtId="0" fontId="0" fillId="0" borderId="0" xfId="0"/>
    <xf numFmtId="0" fontId="1" fillId="2" borderId="0" xfId="0" applyFont="1" applyFill="1"/>
    <xf numFmtId="0" fontId="1" fillId="2" borderId="0" xfId="0" applyFont="1" applyFill="1" applyAlignment="1">
      <alignment vertical="center" wrapText="1"/>
    </xf>
    <xf numFmtId="0" fontId="2" fillId="2" borderId="0" xfId="0" applyFont="1" applyFill="1"/>
    <xf numFmtId="0" fontId="2" fillId="2" borderId="0" xfId="0" applyFont="1" applyFill="1" applyBorder="1"/>
    <xf numFmtId="0" fontId="2" fillId="2" borderId="0" xfId="0" applyFont="1" applyFill="1" applyBorder="1" applyAlignment="1">
      <alignment vertical="center"/>
    </xf>
    <xf numFmtId="0" fontId="2" fillId="2" borderId="0" xfId="0" applyFont="1" applyFill="1" applyAlignment="1">
      <alignment vertical="center"/>
    </xf>
    <xf numFmtId="0" fontId="7" fillId="2" borderId="0" xfId="0" applyFont="1" applyFill="1" applyAlignment="1">
      <alignment vertical="center"/>
    </xf>
    <xf numFmtId="165" fontId="2" fillId="2" borderId="1" xfId="0" applyNumberFormat="1" applyFont="1" applyFill="1" applyBorder="1" applyAlignment="1">
      <alignment horizontal="left" vertical="center" wrapText="1" indent="1"/>
    </xf>
    <xf numFmtId="165" fontId="2" fillId="2" borderId="3" xfId="0" applyNumberFormat="1" applyFont="1" applyFill="1" applyBorder="1" applyAlignment="1">
      <alignment horizontal="left" vertical="center" wrapText="1" indent="1"/>
    </xf>
    <xf numFmtId="0" fontId="9" fillId="0" borderId="4" xfId="0" applyFont="1" applyBorder="1"/>
    <xf numFmtId="0" fontId="2" fillId="5" borderId="2" xfId="0" applyFont="1" applyFill="1" applyBorder="1" applyAlignment="1">
      <alignment horizontal="left" vertical="center" wrapText="1" indent="1"/>
    </xf>
    <xf numFmtId="0" fontId="8" fillId="3" borderId="11" xfId="0" applyFont="1" applyFill="1" applyBorder="1" applyAlignment="1">
      <alignment horizontal="left" vertical="center" indent="1"/>
    </xf>
    <xf numFmtId="0" fontId="8" fillId="3" borderId="12" xfId="0" applyFont="1" applyFill="1" applyBorder="1" applyAlignment="1">
      <alignment horizontal="left" vertical="center" indent="1"/>
    </xf>
    <xf numFmtId="0" fontId="8" fillId="3" borderId="13" xfId="0" applyFont="1" applyFill="1" applyBorder="1" applyAlignment="1">
      <alignment horizontal="left" vertical="center" indent="1"/>
    </xf>
    <xf numFmtId="0" fontId="8" fillId="3" borderId="21" xfId="0" applyFont="1" applyFill="1" applyBorder="1" applyAlignment="1">
      <alignment horizontal="left" vertical="center" wrapText="1" indent="1"/>
    </xf>
    <xf numFmtId="0" fontId="8" fillId="3" borderId="22" xfId="0" applyFont="1" applyFill="1" applyBorder="1" applyAlignment="1">
      <alignment horizontal="left" vertical="center" wrapText="1" indent="1"/>
    </xf>
    <xf numFmtId="0" fontId="8" fillId="3" borderId="23" xfId="0" applyFont="1" applyFill="1" applyBorder="1" applyAlignment="1">
      <alignment horizontal="left" vertical="center" wrapText="1" indent="1"/>
    </xf>
    <xf numFmtId="0" fontId="8" fillId="3" borderId="24" xfId="0" applyFont="1" applyFill="1" applyBorder="1" applyAlignment="1">
      <alignment horizontal="left" vertical="center" wrapText="1" indent="1"/>
    </xf>
    <xf numFmtId="0" fontId="2" fillId="0" borderId="25" xfId="0" applyFont="1" applyBorder="1" applyAlignment="1">
      <alignment horizontal="left" vertical="center" wrapText="1" indent="1"/>
    </xf>
    <xf numFmtId="49" fontId="3" fillId="2" borderId="26" xfId="0" applyNumberFormat="1" applyFont="1" applyFill="1" applyBorder="1" applyAlignment="1">
      <alignment horizontal="left" vertical="center" wrapText="1" indent="1"/>
    </xf>
    <xf numFmtId="0" fontId="2" fillId="0" borderId="26" xfId="0" applyFont="1" applyBorder="1" applyAlignment="1">
      <alignment horizontal="left" vertical="center" wrapText="1" indent="1"/>
    </xf>
    <xf numFmtId="165" fontId="3" fillId="2" borderId="27" xfId="0" applyNumberFormat="1" applyFont="1" applyFill="1" applyBorder="1" applyAlignment="1">
      <alignment horizontal="left" vertical="center" wrapText="1" indent="1"/>
    </xf>
    <xf numFmtId="0" fontId="8" fillId="3" borderId="19" xfId="0" applyFont="1" applyFill="1" applyBorder="1" applyAlignment="1">
      <alignment horizontal="left" vertical="center" indent="1"/>
    </xf>
    <xf numFmtId="0" fontId="1" fillId="3" borderId="30" xfId="0" applyFont="1" applyFill="1" applyBorder="1"/>
    <xf numFmtId="0" fontId="8" fillId="3" borderId="20" xfId="0" applyFont="1" applyFill="1" applyBorder="1" applyAlignment="1">
      <alignment horizontal="right" vertical="center" wrapText="1" indent="1"/>
    </xf>
    <xf numFmtId="165" fontId="2" fillId="0" borderId="1" xfId="8" applyNumberFormat="1" applyFont="1" applyBorder="1" applyAlignment="1">
      <alignment horizontal="left" vertical="center"/>
    </xf>
    <xf numFmtId="0" fontId="2" fillId="2" borderId="18" xfId="0" applyFont="1" applyFill="1" applyBorder="1" applyAlignment="1">
      <alignment horizontal="right" vertical="center" indent="1"/>
    </xf>
    <xf numFmtId="0" fontId="1" fillId="2" borderId="0" xfId="0" applyFont="1" applyFill="1" applyAlignment="1">
      <alignment vertical="center"/>
    </xf>
    <xf numFmtId="0" fontId="2" fillId="4" borderId="15" xfId="10" applyNumberFormat="1" applyFont="1" applyFill="1" applyBorder="1" applyAlignment="1">
      <alignment horizontal="left" vertical="center" indent="1"/>
    </xf>
    <xf numFmtId="166" fontId="2" fillId="4" borderId="17" xfId="9" applyNumberFormat="1" applyFont="1" applyFill="1" applyBorder="1" applyAlignment="1">
      <alignment horizontal="left" vertical="center" indent="1"/>
    </xf>
    <xf numFmtId="0" fontId="1" fillId="2" borderId="0" xfId="0" applyFont="1" applyFill="1" applyAlignment="1">
      <alignment horizontal="left" indent="1"/>
    </xf>
    <xf numFmtId="0" fontId="2" fillId="2" borderId="14" xfId="0" applyFont="1" applyFill="1" applyBorder="1" applyAlignment="1">
      <alignment horizontal="left" vertical="center" indent="1"/>
    </xf>
    <xf numFmtId="0" fontId="13" fillId="3" borderId="17" xfId="0" applyFont="1" applyFill="1" applyBorder="1" applyAlignment="1">
      <alignment horizontal="left" vertical="center" indent="1"/>
    </xf>
    <xf numFmtId="165" fontId="14" fillId="8" borderId="28" xfId="0" applyNumberFormat="1" applyFont="1" applyFill="1" applyBorder="1" applyAlignment="1">
      <alignment vertical="center"/>
    </xf>
    <xf numFmtId="167" fontId="14" fillId="8" borderId="16" xfId="0" applyNumberFormat="1" applyFont="1" applyFill="1" applyBorder="1" applyAlignment="1">
      <alignment horizontal="right" vertical="center" wrapText="1" indent="1"/>
    </xf>
    <xf numFmtId="165" fontId="14" fillId="8" borderId="29" xfId="0" applyNumberFormat="1" applyFont="1" applyFill="1" applyBorder="1" applyAlignment="1">
      <alignment vertical="center"/>
    </xf>
    <xf numFmtId="167" fontId="14" fillId="8" borderId="18" xfId="0" applyNumberFormat="1" applyFont="1" applyFill="1" applyBorder="1" applyAlignment="1">
      <alignment horizontal="right" vertical="center" wrapText="1" indent="1"/>
    </xf>
    <xf numFmtId="0" fontId="15" fillId="0" borderId="31" xfId="0" applyFont="1" applyBorder="1"/>
    <xf numFmtId="0" fontId="15" fillId="0" borderId="32" xfId="0" applyFont="1" applyBorder="1"/>
    <xf numFmtId="0" fontId="2" fillId="9" borderId="2" xfId="0" applyFont="1" applyFill="1" applyBorder="1" applyAlignment="1">
      <alignment horizontal="left" vertical="center" wrapText="1" indent="1"/>
    </xf>
    <xf numFmtId="0" fontId="2" fillId="9" borderId="1" xfId="0" applyFont="1" applyFill="1" applyBorder="1" applyAlignment="1">
      <alignment horizontal="left" vertical="center" indent="1"/>
    </xf>
    <xf numFmtId="49" fontId="3" fillId="9" borderId="1" xfId="0" applyNumberFormat="1" applyFont="1" applyFill="1" applyBorder="1" applyAlignment="1">
      <alignment horizontal="left" vertical="center" wrapText="1" indent="1"/>
    </xf>
    <xf numFmtId="49" fontId="3" fillId="9" borderId="3" xfId="0" applyNumberFormat="1" applyFont="1" applyFill="1" applyBorder="1" applyAlignment="1">
      <alignment horizontal="left" vertical="center" wrapText="1" indent="1"/>
    </xf>
    <xf numFmtId="1" fontId="2" fillId="2" borderId="2" xfId="0" applyNumberFormat="1" applyFont="1" applyFill="1" applyBorder="1" applyAlignment="1">
      <alignment horizontal="left" vertical="center" wrapText="1" indent="1"/>
    </xf>
    <xf numFmtId="1" fontId="2" fillId="2" borderId="1" xfId="0" applyNumberFormat="1" applyFont="1" applyFill="1" applyBorder="1" applyAlignment="1">
      <alignment horizontal="left" vertical="center" wrapText="1" indent="1"/>
    </xf>
    <xf numFmtId="1" fontId="2" fillId="2" borderId="3" xfId="0" applyNumberFormat="1" applyFont="1" applyFill="1" applyBorder="1" applyAlignment="1">
      <alignment horizontal="left" vertical="center" wrapText="1" indent="1"/>
    </xf>
    <xf numFmtId="0" fontId="8" fillId="3" borderId="33" xfId="0" applyFont="1" applyFill="1" applyBorder="1" applyAlignment="1">
      <alignment horizontal="left" vertical="center" wrapText="1" indent="1"/>
    </xf>
    <xf numFmtId="0" fontId="8" fillId="3" borderId="34" xfId="0" applyFont="1" applyFill="1" applyBorder="1" applyAlignment="1">
      <alignment horizontal="left" vertical="center" indent="1"/>
    </xf>
    <xf numFmtId="0" fontId="8" fillId="3" borderId="0" xfId="0" applyFont="1" applyFill="1" applyBorder="1" applyAlignment="1">
      <alignment horizontal="left" vertical="center" indent="1"/>
    </xf>
    <xf numFmtId="0" fontId="8" fillId="3" borderId="35" xfId="0" applyFont="1" applyFill="1" applyBorder="1" applyAlignment="1">
      <alignment horizontal="left" vertical="center" indent="1"/>
    </xf>
    <xf numFmtId="0" fontId="2" fillId="5" borderId="2" xfId="0" applyFont="1" applyFill="1" applyBorder="1" applyAlignment="1">
      <alignment horizontal="left" vertical="center" wrapText="1"/>
    </xf>
    <xf numFmtId="0" fontId="2" fillId="2" borderId="28" xfId="0" applyFont="1" applyFill="1" applyBorder="1" applyAlignment="1">
      <alignment vertical="center"/>
    </xf>
    <xf numFmtId="0" fontId="2" fillId="2" borderId="1" xfId="0" applyFont="1" applyFill="1" applyBorder="1" applyAlignment="1">
      <alignment horizontal="left" vertical="center"/>
    </xf>
    <xf numFmtId="0" fontId="2" fillId="5" borderId="1" xfId="0" applyFont="1" applyFill="1" applyBorder="1" applyAlignment="1">
      <alignment horizontal="left" vertical="center" wrapText="1" indent="1"/>
    </xf>
    <xf numFmtId="0" fontId="2" fillId="5" borderId="1" xfId="0" applyFont="1" applyFill="1" applyBorder="1" applyAlignment="1">
      <alignment horizontal="left" vertical="center" wrapText="1"/>
    </xf>
    <xf numFmtId="0" fontId="2" fillId="2" borderId="36" xfId="0" applyFont="1" applyFill="1" applyBorder="1" applyAlignment="1">
      <alignment horizontal="left" vertical="center" wrapText="1" indent="1"/>
    </xf>
    <xf numFmtId="0" fontId="2" fillId="2" borderId="36" xfId="0" applyFont="1" applyFill="1" applyBorder="1" applyAlignment="1">
      <alignment horizontal="left" vertical="center" wrapText="1"/>
    </xf>
    <xf numFmtId="0" fontId="2" fillId="2" borderId="6" xfId="0" applyFont="1" applyFill="1" applyBorder="1" applyAlignment="1">
      <alignment vertical="center"/>
    </xf>
    <xf numFmtId="0" fontId="2" fillId="2" borderId="7" xfId="0" applyFont="1" applyFill="1" applyBorder="1" applyAlignment="1">
      <alignment vertical="center"/>
    </xf>
    <xf numFmtId="0" fontId="2" fillId="2" borderId="5" xfId="0" applyFont="1" applyFill="1" applyBorder="1" applyAlignment="1">
      <alignment vertical="center"/>
    </xf>
    <xf numFmtId="0" fontId="2" fillId="2" borderId="8" xfId="0" applyFont="1" applyFill="1" applyBorder="1" applyAlignment="1">
      <alignment vertical="center"/>
    </xf>
    <xf numFmtId="0" fontId="2" fillId="2" borderId="9" xfId="0" applyFont="1" applyFill="1" applyBorder="1" applyAlignment="1">
      <alignment vertical="center"/>
    </xf>
    <xf numFmtId="0" fontId="2" fillId="2" borderId="10" xfId="0" applyFont="1" applyFill="1" applyBorder="1" applyAlignment="1">
      <alignment vertical="center"/>
    </xf>
  </cellXfs>
  <cellStyles count="11">
    <cellStyle name="Gevolgde hyperlink" xfId="3" builtinId="9" hidden="1"/>
    <cellStyle name="Gevolgde hyperlink" xfId="5" builtinId="9" hidden="1"/>
    <cellStyle name="Gevolgde hyperlink" xfId="7" builtinId="9" hidden="1"/>
    <cellStyle name="Goed" xfId="9" builtinId="26"/>
    <cellStyle name="Hyperlink" xfId="2" builtinId="8" hidden="1"/>
    <cellStyle name="Hyperlink" xfId="4" builtinId="8" hidden="1"/>
    <cellStyle name="Hyperlink" xfId="6" builtinId="8" hidden="1"/>
    <cellStyle name="Normal 2" xfId="1"/>
    <cellStyle name="Ongeldig" xfId="10" builtinId="27"/>
    <cellStyle name="Standaard" xfId="0" builtinId="0"/>
    <cellStyle name="Valuta" xfId="8" builtinId="4"/>
  </cellStyles>
  <dxfs count="0"/>
  <tableStyles count="0" defaultTableStyle="TableStyleMedium9" defaultPivotStyle="PivotStyleLight16"/>
  <colors>
    <mruColors>
      <color rgb="FFFFF4DC"/>
      <color rgb="FFFFE9B7"/>
      <color rgb="FFD9EBF7"/>
      <color rgb="FFE17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23964</xdr:colOff>
      <xdr:row>0</xdr:row>
      <xdr:rowOff>40317</xdr:rowOff>
    </xdr:from>
    <xdr:to>
      <xdr:col>5</xdr:col>
      <xdr:colOff>1277987</xdr:colOff>
      <xdr:row>2</xdr:row>
      <xdr:rowOff>181428</xdr:rowOff>
    </xdr:to>
    <xdr:sp macro="" textlink="">
      <xdr:nvSpPr>
        <xdr:cNvPr id="2" name="Tekstvak 1">
          <a:extLst>
            <a:ext uri="{FF2B5EF4-FFF2-40B4-BE49-F238E27FC236}">
              <a16:creationId xmlns:a16="http://schemas.microsoft.com/office/drawing/2014/main" id="{DD6F07AE-DFEC-DE41-900C-0C5F19DA481D}"/>
            </a:ext>
          </a:extLst>
        </xdr:cNvPr>
        <xdr:cNvSpPr txBox="1"/>
      </xdr:nvSpPr>
      <xdr:spPr>
        <a:xfrm>
          <a:off x="23964" y="40317"/>
          <a:ext cx="9361256" cy="8040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2200" b="1" i="0">
              <a:solidFill>
                <a:srgbClr val="00B0F0"/>
              </a:solidFill>
              <a:latin typeface="Verdana" panose="020B0604030504040204" pitchFamily="34" charset="0"/>
              <a:ea typeface="Verdana" panose="020B0604030504040204" pitchFamily="34" charset="0"/>
              <a:cs typeface="Verdana" panose="020B0604030504040204" pitchFamily="34" charset="0"/>
            </a:rPr>
            <a:t>Bijlage</a:t>
          </a:r>
          <a:r>
            <a:rPr lang="nl-NL" sz="2200" b="1" i="0" baseline="0">
              <a:solidFill>
                <a:srgbClr val="00B0F0"/>
              </a:solidFill>
              <a:latin typeface="Verdana" panose="020B0604030504040204" pitchFamily="34" charset="0"/>
              <a:ea typeface="Verdana" panose="020B0604030504040204" pitchFamily="34" charset="0"/>
              <a:cs typeface="Verdana" panose="020B0604030504040204" pitchFamily="34" charset="0"/>
            </a:rPr>
            <a:t> 4 P</a:t>
          </a:r>
          <a:r>
            <a:rPr lang="nl-NL" sz="2200" b="1" i="0">
              <a:solidFill>
                <a:srgbClr val="00B0F0"/>
              </a:solidFill>
              <a:latin typeface="Verdana" panose="020B0604030504040204" pitchFamily="34" charset="0"/>
              <a:ea typeface="Verdana" panose="020B0604030504040204" pitchFamily="34" charset="0"/>
              <a:cs typeface="Verdana" panose="020B0604030504040204" pitchFamily="34" charset="0"/>
            </a:rPr>
            <a:t>rijzenblad 		</a:t>
          </a:r>
          <a:r>
            <a:rPr lang="nl-NL" sz="1100" b="0" i="1">
              <a:solidFill>
                <a:srgbClr val="00B0F0"/>
              </a:solidFill>
              <a:latin typeface="Verdana" panose="020B0604030504040204" pitchFamily="34" charset="0"/>
              <a:ea typeface="Verdana" panose="020B0604030504040204" pitchFamily="34" charset="0"/>
              <a:cs typeface="Verdana" panose="020B0604030504040204" pitchFamily="34" charset="0"/>
            </a:rPr>
            <a:t>Versie 1.0</a:t>
          </a:r>
        </a:p>
        <a:p>
          <a:endParaRPr lang="nl-NL" sz="1100" b="0" i="0">
            <a:solidFill>
              <a:srgbClr val="00B0F0"/>
            </a:solidFill>
            <a:latin typeface="Verdana" panose="020B0604030504040204" pitchFamily="34" charset="0"/>
            <a:ea typeface="Verdana" panose="020B0604030504040204" pitchFamily="34" charset="0"/>
            <a:cs typeface="Verdana" panose="020B0604030504040204" pitchFamily="34" charset="0"/>
          </a:endParaRPr>
        </a:p>
        <a:p>
          <a:r>
            <a:rPr lang="nl-NL" sz="1100" b="1" i="0">
              <a:solidFill>
                <a:srgbClr val="00B0F0"/>
              </a:solidFill>
              <a:latin typeface="Verdana" panose="020B0604030504040204" pitchFamily="34" charset="0"/>
              <a:ea typeface="Verdana" panose="020B0604030504040204" pitchFamily="34" charset="0"/>
              <a:cs typeface="Verdana" panose="020B0604030504040204" pitchFamily="34" charset="0"/>
            </a:rPr>
            <a:t>Inpandige</a:t>
          </a:r>
          <a:r>
            <a:rPr lang="nl-NL" sz="1100" b="1" i="0" baseline="0">
              <a:solidFill>
                <a:srgbClr val="00B0F0"/>
              </a:solidFill>
              <a:latin typeface="Verdana" panose="020B0604030504040204" pitchFamily="34" charset="0"/>
              <a:ea typeface="Verdana" panose="020B0604030504040204" pitchFamily="34" charset="0"/>
              <a:cs typeface="Verdana" panose="020B0604030504040204" pitchFamily="34" charset="0"/>
            </a:rPr>
            <a:t> inzameling huishoudelijk afval Zuidas </a:t>
          </a:r>
          <a:endParaRPr lang="nl-NL" sz="1100" b="0" i="0">
            <a:solidFill>
              <a:srgbClr val="00B0F0"/>
            </a:solidFill>
            <a:latin typeface="Verdana" panose="020B0604030504040204" pitchFamily="34" charset="0"/>
            <a:ea typeface="Verdana" panose="020B0604030504040204" pitchFamily="34" charset="0"/>
            <a:cs typeface="Verdana" panose="020B0604030504040204" pitchFamily="34" charset="0"/>
          </a:endParaRPr>
        </a:p>
      </xdr:txBody>
    </xdr:sp>
    <xdr:clientData/>
  </xdr:twoCellAnchor>
  <xdr:twoCellAnchor>
    <xdr:from>
      <xdr:col>0</xdr:col>
      <xdr:colOff>1</xdr:colOff>
      <xdr:row>3</xdr:row>
      <xdr:rowOff>30310</xdr:rowOff>
    </xdr:from>
    <xdr:to>
      <xdr:col>5</xdr:col>
      <xdr:colOff>1270000</xdr:colOff>
      <xdr:row>3</xdr:row>
      <xdr:rowOff>412551</xdr:rowOff>
    </xdr:to>
    <xdr:sp macro="" textlink="">
      <xdr:nvSpPr>
        <xdr:cNvPr id="3" name="Tekstvak 2">
          <a:extLst>
            <a:ext uri="{FF2B5EF4-FFF2-40B4-BE49-F238E27FC236}">
              <a16:creationId xmlns:a16="http://schemas.microsoft.com/office/drawing/2014/main" id="{E3D9A8EE-3616-474B-B5BE-5E163E607B25}"/>
            </a:ext>
          </a:extLst>
        </xdr:cNvPr>
        <xdr:cNvSpPr txBox="1"/>
      </xdr:nvSpPr>
      <xdr:spPr>
        <a:xfrm>
          <a:off x="1" y="924901"/>
          <a:ext cx="9377232" cy="38224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900">
              <a:latin typeface="Verdana" panose="020B0604030504040204" pitchFamily="34" charset="0"/>
              <a:ea typeface="Verdana" panose="020B0604030504040204" pitchFamily="34" charset="0"/>
              <a:cs typeface="Verdana" panose="020B0604030504040204" pitchFamily="34" charset="0"/>
            </a:rPr>
            <a:t>Inschrijver dient alleen de lichtblauw gearceerde cellen in te vullen, de berekening wordt automatisch gedaan door het prijzenblad. De ingevulde prijzen dienen te voldoen aan de randvoorwaarden zoals gesteld in de leidraad.</a:t>
          </a:r>
        </a:p>
      </xdr:txBody>
    </xdr:sp>
    <xdr:clientData/>
  </xdr:twoCellAnchor>
  <xdr:twoCellAnchor>
    <xdr:from>
      <xdr:col>5</xdr:col>
      <xdr:colOff>231636</xdr:colOff>
      <xdr:row>10</xdr:row>
      <xdr:rowOff>54274</xdr:rowOff>
    </xdr:from>
    <xdr:to>
      <xdr:col>6</xdr:col>
      <xdr:colOff>103120</xdr:colOff>
      <xdr:row>16</xdr:row>
      <xdr:rowOff>63899</xdr:rowOff>
    </xdr:to>
    <xdr:sp macro="" textlink="">
      <xdr:nvSpPr>
        <xdr:cNvPr id="5" name="Tekstvak 4">
          <a:extLst>
            <a:ext uri="{FF2B5EF4-FFF2-40B4-BE49-F238E27FC236}">
              <a16:creationId xmlns:a16="http://schemas.microsoft.com/office/drawing/2014/main" id="{A37F9073-EAEE-6E4F-84FF-88A6B2491BED}"/>
            </a:ext>
          </a:extLst>
        </xdr:cNvPr>
        <xdr:cNvSpPr txBox="1"/>
      </xdr:nvSpPr>
      <xdr:spPr>
        <a:xfrm>
          <a:off x="7683388" y="3044744"/>
          <a:ext cx="1146911" cy="1181933"/>
        </a:xfrm>
        <a:prstGeom prst="rect">
          <a:avLst/>
        </a:prstGeom>
        <a:solidFill>
          <a:srgbClr val="00B0F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nl-NL" sz="900">
              <a:solidFill>
                <a:schemeClr val="bg1"/>
              </a:solidFill>
              <a:latin typeface="Verdana" panose="020B0604030504040204" pitchFamily="34" charset="0"/>
              <a:ea typeface="Verdana" panose="020B0604030504040204" pitchFamily="34" charset="0"/>
              <a:cs typeface="Verdana" panose="020B0604030504040204" pitchFamily="34" charset="0"/>
            </a:rPr>
            <a:t>Op</a:t>
          </a:r>
          <a:r>
            <a:rPr lang="nl-NL" sz="900" baseline="0">
              <a:solidFill>
                <a:schemeClr val="bg1"/>
              </a:solidFill>
              <a:latin typeface="Verdana" panose="020B0604030504040204" pitchFamily="34" charset="0"/>
              <a:ea typeface="Verdana" panose="020B0604030504040204" pitchFamily="34" charset="0"/>
              <a:cs typeface="Verdana" panose="020B0604030504040204" pitchFamily="34" charset="0"/>
            </a:rPr>
            <a:t> basis van deze totaalprijs  per jaar worden de punten voor het gunnings-criterium prijs berekend</a:t>
          </a:r>
          <a:r>
            <a:rPr lang="nl-NL" sz="1100" baseline="0">
              <a:solidFill>
                <a:schemeClr val="bg1"/>
              </a:solidFill>
            </a:rPr>
            <a:t>.</a:t>
          </a:r>
        </a:p>
      </xdr:txBody>
    </xdr:sp>
    <xdr:clientData/>
  </xdr:twoCellAnchor>
  <xdr:twoCellAnchor>
    <xdr:from>
      <xdr:col>5</xdr:col>
      <xdr:colOff>23962</xdr:colOff>
      <xdr:row>12</xdr:row>
      <xdr:rowOff>103836</xdr:rowOff>
    </xdr:from>
    <xdr:to>
      <xdr:col>5</xdr:col>
      <xdr:colOff>231636</xdr:colOff>
      <xdr:row>12</xdr:row>
      <xdr:rowOff>103837</xdr:rowOff>
    </xdr:to>
    <xdr:cxnSp macro="">
      <xdr:nvCxnSpPr>
        <xdr:cNvPr id="7" name="Rechte verbindingslijn met pijl 6">
          <a:extLst>
            <a:ext uri="{FF2B5EF4-FFF2-40B4-BE49-F238E27FC236}">
              <a16:creationId xmlns:a16="http://schemas.microsoft.com/office/drawing/2014/main" id="{C7368A82-03D7-D944-8710-A7C45694C15C}"/>
            </a:ext>
          </a:extLst>
        </xdr:cNvPr>
        <xdr:cNvCxnSpPr/>
      </xdr:nvCxnSpPr>
      <xdr:spPr>
        <a:xfrm flipH="1" flipV="1">
          <a:off x="8131195" y="3530440"/>
          <a:ext cx="207674" cy="1"/>
        </a:xfrm>
        <a:prstGeom prst="straightConnector1">
          <a:avLst/>
        </a:prstGeom>
        <a:ln w="12700">
          <a:solidFill>
            <a:srgbClr val="00B0F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39938</xdr:colOff>
      <xdr:row>4</xdr:row>
      <xdr:rowOff>182071</xdr:rowOff>
    </xdr:from>
    <xdr:ext cx="9065722" cy="793294"/>
    <xdr:sp macro="" textlink="">
      <xdr:nvSpPr>
        <xdr:cNvPr id="3" name="Tekstvak 2">
          <a:extLst>
            <a:ext uri="{FF2B5EF4-FFF2-40B4-BE49-F238E27FC236}">
              <a16:creationId xmlns:a16="http://schemas.microsoft.com/office/drawing/2014/main" id="{BCCCD7AB-C5DB-CE4D-B592-4D78DA62F82A}"/>
            </a:ext>
          </a:extLst>
        </xdr:cNvPr>
        <xdr:cNvSpPr txBox="1"/>
      </xdr:nvSpPr>
      <xdr:spPr>
        <a:xfrm>
          <a:off x="39938" y="1659034"/>
          <a:ext cx="9065722" cy="79329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nl-NL" sz="900" b="1">
              <a:solidFill>
                <a:srgbClr val="00B0F0"/>
              </a:solidFill>
              <a:latin typeface="Verdana" panose="020B0604030504040204" pitchFamily="34" charset="0"/>
              <a:ea typeface="Verdana" panose="020B0604030504040204" pitchFamily="34" charset="0"/>
              <a:cs typeface="Verdana" panose="020B0604030504040204" pitchFamily="34" charset="0"/>
            </a:rPr>
            <a:t>Randvoorwaarden met betrekking tot prijs: </a:t>
          </a:r>
          <a:r>
            <a:rPr lang="nl-NL" sz="900" baseline="0">
              <a:latin typeface="Verdana" panose="020B0604030504040204" pitchFamily="34" charset="0"/>
              <a:ea typeface="Verdana" panose="020B0604030504040204" pitchFamily="34" charset="0"/>
              <a:cs typeface="Verdana" panose="020B0604030504040204" pitchFamily="34" charset="0"/>
            </a:rPr>
            <a:t> </a:t>
          </a:r>
        </a:p>
        <a:p>
          <a:r>
            <a:rPr lang="nl-NL" sz="900" baseline="0">
              <a:latin typeface="Verdana" panose="020B0604030504040204" pitchFamily="34" charset="0"/>
              <a:ea typeface="Verdana" panose="020B0604030504040204" pitchFamily="34" charset="0"/>
              <a:cs typeface="Verdana" panose="020B0604030504040204" pitchFamily="34" charset="0"/>
            </a:rPr>
            <a:t>* Indien de aangeboden prijsstelling hoger is dan de toegestane bandbreedte (slechtste waarde) zal uw Inschrijving als ongeldig worden aangemerkt. </a:t>
          </a:r>
          <a:br>
            <a:rPr lang="nl-NL" sz="900" baseline="0">
              <a:latin typeface="Verdana" panose="020B0604030504040204" pitchFamily="34" charset="0"/>
              <a:ea typeface="Verdana" panose="020B0604030504040204" pitchFamily="34" charset="0"/>
              <a:cs typeface="Verdana" panose="020B0604030504040204" pitchFamily="34" charset="0"/>
            </a:rPr>
          </a:br>
          <a:r>
            <a:rPr lang="nl-NL" sz="900" baseline="0">
              <a:latin typeface="Verdana" panose="020B0604030504040204" pitchFamily="34" charset="0"/>
              <a:ea typeface="Verdana" panose="020B0604030504040204" pitchFamily="34" charset="0"/>
              <a:cs typeface="Verdana" panose="020B0604030504040204" pitchFamily="34" charset="0"/>
            </a:rPr>
            <a:t>   Dit betekent dat de Inschrijving niet in aanmerking komt voor gunning.</a:t>
          </a:r>
        </a:p>
        <a:p>
          <a:r>
            <a:rPr lang="nl-NL" sz="900">
              <a:latin typeface="Verdana" panose="020B0604030504040204" pitchFamily="34" charset="0"/>
              <a:ea typeface="Verdana" panose="020B0604030504040204" pitchFamily="34" charset="0"/>
              <a:cs typeface="Verdana" panose="020B0604030504040204" pitchFamily="34" charset="0"/>
            </a:rPr>
            <a:t>* Indien de aangeboden prijsstelling lager is dan de toegestane bandbreedte (beste waarde) zal uw Inschrijving met het maximaal aantal haalbare  </a:t>
          </a:r>
          <a:br>
            <a:rPr lang="nl-NL" sz="900">
              <a:latin typeface="Verdana" panose="020B0604030504040204" pitchFamily="34" charset="0"/>
              <a:ea typeface="Verdana" panose="020B0604030504040204" pitchFamily="34" charset="0"/>
              <a:cs typeface="Verdana" panose="020B0604030504040204" pitchFamily="34" charset="0"/>
            </a:rPr>
          </a:br>
          <a:r>
            <a:rPr lang="nl-NL" sz="900">
              <a:latin typeface="Verdana" panose="020B0604030504040204" pitchFamily="34" charset="0"/>
              <a:ea typeface="Verdana" panose="020B0604030504040204" pitchFamily="34" charset="0"/>
              <a:cs typeface="Verdana" panose="020B0604030504040204" pitchFamily="34" charset="0"/>
            </a:rPr>
            <a:t>   punten worden beoordeeld.</a:t>
          </a:r>
        </a:p>
      </xdr:txBody>
    </xdr:sp>
    <xdr:clientData/>
  </xdr:oneCellAnchor>
  <xdr:twoCellAnchor>
    <xdr:from>
      <xdr:col>0</xdr:col>
      <xdr:colOff>7985</xdr:colOff>
      <xdr:row>19</xdr:row>
      <xdr:rowOff>143775</xdr:rowOff>
    </xdr:from>
    <xdr:to>
      <xdr:col>4</xdr:col>
      <xdr:colOff>1006591</xdr:colOff>
      <xdr:row>21</xdr:row>
      <xdr:rowOff>151761</xdr:rowOff>
    </xdr:to>
    <xdr:sp macro="" textlink="">
      <xdr:nvSpPr>
        <xdr:cNvPr id="7" name="Tekstvak 6">
          <a:extLst>
            <a:ext uri="{FF2B5EF4-FFF2-40B4-BE49-F238E27FC236}">
              <a16:creationId xmlns:a16="http://schemas.microsoft.com/office/drawing/2014/main" id="{C813856B-416C-7148-83BC-DBDFDC910ECB}"/>
            </a:ext>
          </a:extLst>
        </xdr:cNvPr>
        <xdr:cNvSpPr txBox="1"/>
      </xdr:nvSpPr>
      <xdr:spPr>
        <a:xfrm>
          <a:off x="7985" y="5007405"/>
          <a:ext cx="7969495" cy="44072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nl-NL" sz="900" b="0" i="1">
              <a:solidFill>
                <a:schemeClr val="bg1">
                  <a:lumMod val="50000"/>
                </a:schemeClr>
              </a:solidFill>
              <a:latin typeface="Verdana" panose="020B0604030504040204" pitchFamily="34" charset="0"/>
              <a:ea typeface="Verdana" panose="020B0604030504040204" pitchFamily="34" charset="0"/>
              <a:cs typeface="Verdana" panose="020B0604030504040204" pitchFamily="34" charset="0"/>
            </a:rPr>
            <a:t>Toegepaste formule:</a:t>
          </a:r>
        </a:p>
        <a:p>
          <a:r>
            <a:rPr lang="nl-NL" sz="900" b="0" i="1">
              <a:solidFill>
                <a:schemeClr val="bg1">
                  <a:lumMod val="50000"/>
                </a:schemeClr>
              </a:solidFill>
              <a:latin typeface="Verdana" panose="020B0604030504040204" pitchFamily="34" charset="0"/>
              <a:ea typeface="Verdana" panose="020B0604030504040204" pitchFamily="34" charset="0"/>
              <a:cs typeface="Verdana" panose="020B0604030504040204" pitchFamily="34" charset="0"/>
            </a:rPr>
            <a:t>= minimale score + (max. te behalen punten - min. te behalen punten) / (laagste prijs - hoogste prijs) * (inschrijfprijs - hoogste prijs) </a:t>
          </a:r>
        </a:p>
      </xdr:txBody>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tabSelected="1" zoomScaleNormal="100" zoomScalePageLayoutView="117" workbookViewId="0">
      <selection activeCell="F6" sqref="F6"/>
    </sheetView>
  </sheetViews>
  <sheetFormatPr defaultColWidth="8.85546875" defaultRowHeight="12.75" x14ac:dyDescent="0.2"/>
  <cols>
    <col min="1" max="2" width="34.42578125" style="1" customWidth="1"/>
    <col min="3" max="3" width="24" style="1" customWidth="1"/>
    <col min="4" max="4" width="24" style="2" customWidth="1"/>
    <col min="5" max="5" width="24" style="1" customWidth="1"/>
    <col min="6" max="6" width="20.28515625" style="1" customWidth="1"/>
    <col min="7" max="16384" width="8.85546875" style="1"/>
  </cols>
  <sheetData>
    <row r="1" spans="1:12" s="3" customFormat="1" ht="39" customHeight="1" x14ac:dyDescent="0.15">
      <c r="G1" s="4"/>
      <c r="H1" s="4"/>
      <c r="I1" s="4"/>
      <c r="J1" s="4"/>
      <c r="K1" s="4"/>
      <c r="L1" s="4"/>
    </row>
    <row r="2" spans="1:12" s="3" customFormat="1" ht="12.95" customHeight="1" x14ac:dyDescent="0.15">
      <c r="E2" s="4"/>
      <c r="F2" s="4"/>
      <c r="G2" s="4"/>
      <c r="H2" s="4"/>
      <c r="I2" s="4"/>
      <c r="J2" s="4"/>
      <c r="K2" s="4"/>
      <c r="L2" s="4"/>
    </row>
    <row r="3" spans="1:12" s="6" customFormat="1" ht="18" customHeight="1" x14ac:dyDescent="0.2">
      <c r="E3" s="5"/>
      <c r="F3" s="5"/>
      <c r="G3" s="5"/>
      <c r="H3" s="5"/>
      <c r="I3" s="5"/>
      <c r="J3" s="5"/>
      <c r="K3" s="5"/>
      <c r="L3" s="5"/>
    </row>
    <row r="4" spans="1:12" s="6" customFormat="1" ht="45.95" customHeight="1" x14ac:dyDescent="0.2">
      <c r="E4" s="5"/>
      <c r="F4" s="5"/>
      <c r="G4" s="5"/>
      <c r="H4" s="5"/>
      <c r="I4" s="5"/>
      <c r="J4" s="5"/>
      <c r="K4" s="5"/>
      <c r="L4" s="5"/>
    </row>
    <row r="5" spans="1:12" s="6" customFormat="1" ht="28.35" customHeight="1" x14ac:dyDescent="0.2">
      <c r="H5" s="5"/>
      <c r="I5" s="5"/>
      <c r="J5" s="5"/>
      <c r="K5" s="5"/>
      <c r="L5" s="5"/>
    </row>
    <row r="6" spans="1:12" s="6" customFormat="1" ht="23.1" customHeight="1" x14ac:dyDescent="0.2">
      <c r="A6" s="15"/>
      <c r="B6" s="47" t="s">
        <v>17</v>
      </c>
      <c r="C6" s="16" t="s">
        <v>20</v>
      </c>
      <c r="D6" s="17" t="s">
        <v>21</v>
      </c>
      <c r="E6" s="18" t="s">
        <v>6</v>
      </c>
      <c r="H6" s="5"/>
      <c r="I6" s="5"/>
      <c r="J6" s="5"/>
      <c r="K6" s="5"/>
      <c r="L6" s="5"/>
    </row>
    <row r="7" spans="1:12" s="6" customFormat="1" ht="17.25" customHeight="1" x14ac:dyDescent="0.2">
      <c r="A7" s="11" t="s">
        <v>11</v>
      </c>
      <c r="B7" s="51" t="s">
        <v>18</v>
      </c>
      <c r="C7" s="40"/>
      <c r="D7" s="44">
        <v>1295</v>
      </c>
      <c r="E7" s="8">
        <f t="shared" ref="E7:E12" si="0">C7*D7</f>
        <v>0</v>
      </c>
      <c r="H7" s="5"/>
      <c r="I7" s="5"/>
      <c r="J7" s="5"/>
      <c r="K7" s="5"/>
      <c r="L7" s="5"/>
    </row>
    <row r="8" spans="1:12" s="6" customFormat="1" ht="17.25" customHeight="1" x14ac:dyDescent="0.2">
      <c r="A8" s="52" t="s">
        <v>16</v>
      </c>
      <c r="B8" s="53" t="s">
        <v>19</v>
      </c>
      <c r="C8" s="41"/>
      <c r="D8" s="45">
        <v>11</v>
      </c>
      <c r="E8" s="8">
        <f t="shared" si="0"/>
        <v>0</v>
      </c>
      <c r="H8" s="5"/>
      <c r="I8" s="5"/>
      <c r="J8" s="5"/>
      <c r="K8" s="5"/>
      <c r="L8" s="5"/>
    </row>
    <row r="9" spans="1:12" s="6" customFormat="1" ht="17.25" customHeight="1" x14ac:dyDescent="0.2">
      <c r="A9" s="54" t="s">
        <v>12</v>
      </c>
      <c r="B9" s="55" t="s">
        <v>18</v>
      </c>
      <c r="C9" s="42"/>
      <c r="D9" s="45">
        <v>98</v>
      </c>
      <c r="E9" s="8">
        <f t="shared" si="0"/>
        <v>0</v>
      </c>
      <c r="H9" s="5"/>
      <c r="K9" s="5"/>
      <c r="L9" s="5"/>
    </row>
    <row r="10" spans="1:12" s="6" customFormat="1" ht="17.25" customHeight="1" x14ac:dyDescent="0.2">
      <c r="A10" s="52" t="s">
        <v>15</v>
      </c>
      <c r="B10" s="53" t="s">
        <v>19</v>
      </c>
      <c r="C10" s="42"/>
      <c r="D10" s="45">
        <v>3</v>
      </c>
      <c r="E10" s="8">
        <f t="shared" si="0"/>
        <v>0</v>
      </c>
      <c r="H10" s="5"/>
      <c r="K10" s="5"/>
      <c r="L10" s="5"/>
    </row>
    <row r="11" spans="1:12" s="6" customFormat="1" ht="17.25" customHeight="1" x14ac:dyDescent="0.2">
      <c r="A11" s="54" t="s">
        <v>13</v>
      </c>
      <c r="B11" s="55" t="s">
        <v>18</v>
      </c>
      <c r="C11" s="42"/>
      <c r="D11" s="45">
        <v>196</v>
      </c>
      <c r="E11" s="8">
        <f t="shared" si="0"/>
        <v>0</v>
      </c>
      <c r="H11" s="5"/>
      <c r="K11" s="5"/>
      <c r="L11" s="5"/>
    </row>
    <row r="12" spans="1:12" s="6" customFormat="1" ht="17.25" customHeight="1" thickBot="1" x14ac:dyDescent="0.25">
      <c r="A12" s="56" t="s">
        <v>14</v>
      </c>
      <c r="B12" s="57" t="s">
        <v>19</v>
      </c>
      <c r="C12" s="43"/>
      <c r="D12" s="46">
        <v>5</v>
      </c>
      <c r="E12" s="9">
        <f t="shared" si="0"/>
        <v>0</v>
      </c>
      <c r="H12" s="5"/>
      <c r="I12" s="7"/>
      <c r="K12" s="5"/>
      <c r="L12" s="5"/>
    </row>
    <row r="13" spans="1:12" s="6" customFormat="1" ht="17.25" customHeight="1" x14ac:dyDescent="0.2">
      <c r="A13" s="19"/>
      <c r="B13" s="21"/>
      <c r="C13" s="20"/>
      <c r="D13" s="21"/>
      <c r="E13" s="22">
        <f>SUM(E7:E12)</f>
        <v>0</v>
      </c>
      <c r="H13" s="5"/>
      <c r="K13" s="5"/>
      <c r="L13" s="5"/>
    </row>
    <row r="14" spans="1:12" x14ac:dyDescent="0.2">
      <c r="D14" s="1"/>
    </row>
    <row r="15" spans="1:12" x14ac:dyDescent="0.2">
      <c r="A15" s="38" t="s">
        <v>7</v>
      </c>
      <c r="B15" s="39"/>
      <c r="C15" s="39"/>
      <c r="D15" s="1"/>
    </row>
    <row r="16" spans="1:12" x14ac:dyDescent="0.2">
      <c r="D16" s="1"/>
    </row>
    <row r="17" spans="1:5" x14ac:dyDescent="0.2">
      <c r="D17" s="1"/>
    </row>
    <row r="18" spans="1:5" x14ac:dyDescent="0.2">
      <c r="D18" s="1"/>
    </row>
    <row r="19" spans="1:5" ht="17.25" customHeight="1" x14ac:dyDescent="0.2">
      <c r="A19" s="12" t="s">
        <v>8</v>
      </c>
      <c r="B19" s="48"/>
      <c r="C19" s="58"/>
      <c r="D19" s="58"/>
      <c r="E19" s="59"/>
    </row>
    <row r="20" spans="1:5" ht="17.25" customHeight="1" x14ac:dyDescent="0.2">
      <c r="A20" s="13" t="s">
        <v>9</v>
      </c>
      <c r="B20" s="49"/>
      <c r="C20" s="60"/>
      <c r="D20" s="60"/>
      <c r="E20" s="61"/>
    </row>
    <row r="21" spans="1:5" ht="36.950000000000003" customHeight="1" x14ac:dyDescent="0.2">
      <c r="A21" s="14" t="s">
        <v>10</v>
      </c>
      <c r="B21" s="50"/>
      <c r="C21" s="62"/>
      <c r="D21" s="62"/>
      <c r="E21" s="63"/>
    </row>
  </sheetData>
  <customSheetViews>
    <customSheetView guid="{FFEC0E81-6271-4399-975D-8EDA7947C7CA}">
      <selection activeCell="O36" sqref="O36"/>
      <pageMargins left="0.7" right="0.7" top="0.75" bottom="0.75" header="0.3" footer="0.3"/>
      <pageSetup paperSize="9" orientation="landscape"/>
      <headerFooter alignWithMargins="0">
        <oddFooter>&amp;C&amp;"Verdana,Standaard"Nota van Inlichtingen Europese Aanbesteding &lt;titel&gt;, d.d. &lt;&gt;, kenmerk &lt;&gt;</oddFooter>
      </headerFooter>
    </customSheetView>
    <customSheetView guid="{1A75EA41-7837-45CB-8CBA-B99B19350911}">
      <selection activeCell="J30" sqref="J30"/>
      <pageMargins left="0.7" right="0.7" top="0.75" bottom="0.75" header="0.3" footer="0.3"/>
      <pageSetup paperSize="9" orientation="landscape"/>
      <headerFooter alignWithMargins="0">
        <oddFooter>&amp;C&amp;"Verdana,Standaard"Nota van Inlichtingen Europese Aanbesteding &lt;titel&gt;, d.d. &lt;&gt;, kenmerk &lt;&gt;</oddFooter>
      </headerFooter>
    </customSheetView>
    <customSheetView guid="{616627C4-B802-4EC4-9D6B-E9C261A2AC96}" topLeftCell="A4">
      <selection activeCell="P37" sqref="P37"/>
      <pageMargins left="0.7" right="0.7" top="0.75" bottom="0.75" header="0.3" footer="0.3"/>
      <pageSetup paperSize="9" orientation="landscape"/>
      <headerFooter alignWithMargins="0">
        <oddFooter>&amp;C&amp;"Verdana,Standaard"Nota van Inlichtingen Europese Aanbesteding &lt;titel&gt;, d.d. &lt;&gt;, kenmerk &lt;&gt;</oddFooter>
      </headerFooter>
    </customSheetView>
    <customSheetView guid="{AEEE5DCD-8ABE-40A6-9384-5F1E051A7128}" showPageBreaks="1" topLeftCell="A13">
      <selection activeCell="M30" sqref="M30"/>
      <pageMargins left="0.7" right="0.7" top="0.75" bottom="0.75" header="0.3" footer="0.3"/>
      <pageSetup paperSize="9" orientation="landscape"/>
      <headerFooter alignWithMargins="0"/>
    </customSheetView>
  </customSheetViews>
  <mergeCells count="3">
    <mergeCell ref="C19:E19"/>
    <mergeCell ref="C20:E20"/>
    <mergeCell ref="C21:E21"/>
  </mergeCells>
  <phoneticPr fontId="0" type="noConversion"/>
  <printOptions horizontalCentered="1"/>
  <pageMargins left="0.67260656883298398" right="0.63244047619047616" top="1.5354330708661419" bottom="0.51181102362204722" header="0" footer="0"/>
  <pageSetup paperSize="9" scale="97" orientation="landscape" r:id="rId1"/>
  <headerFooter differentFirst="1" scaleWithDoc="0">
    <oddHeader>&amp;C&amp;G</oddHead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zoomScaleNormal="100" zoomScalePageLayoutView="90" workbookViewId="0">
      <selection activeCell="B15" sqref="B15"/>
    </sheetView>
  </sheetViews>
  <sheetFormatPr defaultColWidth="8.85546875" defaultRowHeight="12.75" x14ac:dyDescent="0.2"/>
  <cols>
    <col min="1" max="1" width="34.42578125" style="1" customWidth="1"/>
    <col min="2" max="2" width="20.85546875" style="1" customWidth="1"/>
    <col min="3" max="3" width="12.42578125" style="2" customWidth="1"/>
    <col min="4" max="4" width="24" style="1" customWidth="1"/>
    <col min="5" max="5" width="18.140625" style="1" customWidth="1"/>
    <col min="6" max="6" width="13.85546875" style="1" customWidth="1"/>
    <col min="7" max="16384" width="8.85546875" style="1"/>
  </cols>
  <sheetData>
    <row r="1" spans="1:11" s="3" customFormat="1" ht="39" customHeight="1" x14ac:dyDescent="0.15">
      <c r="F1" s="4"/>
      <c r="G1" s="4"/>
      <c r="H1" s="4"/>
      <c r="I1" s="4"/>
      <c r="J1" s="4"/>
      <c r="K1" s="4"/>
    </row>
    <row r="2" spans="1:11" s="3" customFormat="1" ht="12.95" customHeight="1" x14ac:dyDescent="0.15">
      <c r="D2" s="4"/>
      <c r="E2" s="4"/>
      <c r="F2" s="4"/>
      <c r="G2" s="4"/>
      <c r="H2" s="4"/>
      <c r="I2" s="4"/>
      <c r="J2" s="4"/>
      <c r="K2" s="4"/>
    </row>
    <row r="3" spans="1:11" s="6" customFormat="1" ht="18" customHeight="1" x14ac:dyDescent="0.2">
      <c r="D3" s="5"/>
      <c r="E3" s="5"/>
      <c r="F3" s="5"/>
      <c r="G3" s="5"/>
      <c r="H3" s="5"/>
      <c r="I3" s="5"/>
      <c r="J3" s="5"/>
      <c r="K3" s="5"/>
    </row>
    <row r="4" spans="1:11" s="6" customFormat="1" ht="45.95" customHeight="1" x14ac:dyDescent="0.2">
      <c r="D4" s="5"/>
      <c r="E4" s="5"/>
      <c r="F4" s="5"/>
      <c r="G4" s="5"/>
      <c r="H4" s="5"/>
      <c r="I4" s="5"/>
      <c r="J4" s="5"/>
      <c r="K4" s="5"/>
    </row>
    <row r="5" spans="1:11" s="6" customFormat="1" ht="28.35" customHeight="1" x14ac:dyDescent="0.2">
      <c r="G5" s="5"/>
      <c r="H5" s="5"/>
      <c r="I5" s="5"/>
      <c r="J5" s="5"/>
      <c r="K5" s="5"/>
    </row>
    <row r="6" spans="1:11" ht="17.25" customHeight="1" x14ac:dyDescent="0.2">
      <c r="A6" s="10"/>
      <c r="C6" s="1"/>
    </row>
    <row r="7" spans="1:11" ht="17.25" customHeight="1" x14ac:dyDescent="0.2">
      <c r="C7" s="1"/>
    </row>
    <row r="8" spans="1:11" ht="17.25" customHeight="1" x14ac:dyDescent="0.2">
      <c r="C8" s="1"/>
    </row>
    <row r="9" spans="1:11" ht="17.25" customHeight="1" x14ac:dyDescent="0.2"/>
    <row r="10" spans="1:11" ht="17.25" customHeight="1" x14ac:dyDescent="0.2">
      <c r="A10" s="24"/>
      <c r="B10" s="23" t="s">
        <v>1</v>
      </c>
      <c r="C10" s="25" t="s">
        <v>0</v>
      </c>
    </row>
    <row r="11" spans="1:11" ht="17.25" customHeight="1" x14ac:dyDescent="0.2">
      <c r="A11" s="29" t="s">
        <v>2</v>
      </c>
      <c r="B11" s="34">
        <v>400000</v>
      </c>
      <c r="C11" s="35">
        <v>0</v>
      </c>
    </row>
    <row r="12" spans="1:11" ht="17.25" customHeight="1" x14ac:dyDescent="0.2">
      <c r="A12" s="30" t="s">
        <v>3</v>
      </c>
      <c r="B12" s="36">
        <v>300000</v>
      </c>
      <c r="C12" s="37">
        <v>30</v>
      </c>
    </row>
    <row r="13" spans="1:11" ht="17.25" customHeight="1" x14ac:dyDescent="0.2">
      <c r="A13" s="31"/>
    </row>
    <row r="14" spans="1:11" ht="17.25" customHeight="1" x14ac:dyDescent="0.2">
      <c r="A14" s="31"/>
    </row>
    <row r="15" spans="1:11" ht="17.25" customHeight="1" x14ac:dyDescent="0.2">
      <c r="A15" s="32" t="s">
        <v>4</v>
      </c>
      <c r="B15" s="26">
        <f>Invulformulier!$E$13</f>
        <v>0</v>
      </c>
    </row>
    <row r="16" spans="1:11" ht="17.25" customHeight="1" x14ac:dyDescent="0.2">
      <c r="A16" s="33" t="s">
        <v>5</v>
      </c>
      <c r="B16" s="27" t="str">
        <f>IF(B15="","",IF(B15&gt;B11,"Ongeldig",IF(B15&gt;B12,C11+(C12-C11)/(B12-B11)*(B15-B11),"100")))</f>
        <v>100</v>
      </c>
    </row>
    <row r="17" spans="1:4" ht="17.25" customHeight="1" x14ac:dyDescent="0.2"/>
    <row r="18" spans="1:4" ht="17.25" customHeight="1" x14ac:dyDescent="0.2"/>
    <row r="19" spans="1:4" ht="17.25" customHeight="1" x14ac:dyDescent="0.2"/>
    <row r="20" spans="1:4" ht="17.25" customHeight="1" x14ac:dyDescent="0.2"/>
    <row r="21" spans="1:4" ht="17.25" customHeight="1" x14ac:dyDescent="0.2">
      <c r="A21" s="6"/>
      <c r="B21" s="28"/>
      <c r="D21" s="28"/>
    </row>
    <row r="22" spans="1:4" ht="17.25" customHeight="1" x14ac:dyDescent="0.2">
      <c r="A22" s="28"/>
      <c r="B22" s="28"/>
      <c r="D22" s="28"/>
    </row>
    <row r="23" spans="1:4" ht="17.25" customHeight="1" x14ac:dyDescent="0.2">
      <c r="A23" s="28"/>
      <c r="B23" s="28"/>
      <c r="D23" s="28"/>
    </row>
    <row r="24" spans="1:4" ht="17.25" customHeight="1" x14ac:dyDescent="0.2"/>
    <row r="25" spans="1:4" ht="17.25" customHeight="1" x14ac:dyDescent="0.2"/>
    <row r="26" spans="1:4" ht="17.25" customHeight="1" x14ac:dyDescent="0.2"/>
  </sheetData>
  <printOptions horizontalCentered="1"/>
  <pageMargins left="0.48043326345213139" right="0.50663871418588402" top="1.5354330708661419" bottom="0.51181102362204722" header="0" footer="0"/>
  <pageSetup paperSize="9" scale="76" orientation="landscape" r:id="rId1"/>
  <headerFooter differentFirst="1" scaleWithDoc="0">
    <oddHeader>&amp;C&amp;G</oddHead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ge4bd621e46a403e97baf402a410deb5 xmlns="dcd68e51-3c1f-44ee-9e29-c078a99fbb50">
      <Terms xmlns="http://schemas.microsoft.com/office/infopath/2007/PartnerControls">
        <TermInfo xmlns="http://schemas.microsoft.com/office/infopath/2007/PartnerControls">
          <TermName xmlns="http://schemas.microsoft.com/office/infopath/2007/PartnerControls">Not applicable</TermName>
          <TermId xmlns="http://schemas.microsoft.com/office/infopath/2007/PartnerControls">0049e722-bfb1-4a3f-9d08-af7366a9af40</TermId>
        </TermInfo>
      </Terms>
    </ge4bd621e46a403e97baf402a410deb5>
    <ga509c7afcac4f5cb939db754ffece25 xmlns="dcd68e51-3c1f-44ee-9e29-c078a99fbb50">
      <Terms xmlns="http://schemas.microsoft.com/office/infopath/2007/PartnerControls">
        <TermInfo xmlns="http://schemas.microsoft.com/office/infopath/2007/PartnerControls">
          <TermName xmlns="http://schemas.microsoft.com/office/infopath/2007/PartnerControls">UNCLASSIFIED</TermName>
          <TermId xmlns="http://schemas.microsoft.com/office/infopath/2007/PartnerControls">d92c6340-bc14-4cb2-a9a6-6deda93c493b</TermId>
        </TermInfo>
        <TermInfo xmlns="http://schemas.microsoft.com/office/infopath/2007/PartnerControls">
          <TermName xmlns="http://schemas.microsoft.com/office/infopath/2007/PartnerControls"> NO MARKING</TermName>
          <TermId xmlns="http://schemas.microsoft.com/office/infopath/2007/PartnerControls">879e64ec-6597-483b-94db-f5f70afd7299</TermId>
        </TermInfo>
      </Terms>
    </ga509c7afcac4f5cb939db754ffece25>
    <a45510494d1a450e9cee6905c7ad8168 xmlns="dcd68e51-3c1f-44ee-9e29-c078a99fbb50">
      <Terms xmlns="http://schemas.microsoft.com/office/infopath/2007/PartnerControls">
        <TermInfo xmlns="http://schemas.microsoft.com/office/infopath/2007/PartnerControls">
          <TermName xmlns="http://schemas.microsoft.com/office/infopath/2007/PartnerControls">Poland</TermName>
          <TermId xmlns="http://schemas.microsoft.com/office/infopath/2007/PartnerControls">6ddcc70a-5f8b-4424-919b-3262786656ad</TermId>
        </TermInfo>
      </Terms>
    </a45510494d1a450e9cee6905c7ad8168>
    <nf4434b3fae540fe847866e45672fb3a xmlns="dcd68e51-3c1f-44ee-9e29-c078a99fbb50">
      <Terms xmlns="http://schemas.microsoft.com/office/infopath/2007/PartnerControls">
        <TermInfo xmlns="http://schemas.microsoft.com/office/infopath/2007/PartnerControls">
          <TermName xmlns="http://schemas.microsoft.com/office/infopath/2007/PartnerControls">Procurement and tendering</TermName>
          <TermId xmlns="http://schemas.microsoft.com/office/infopath/2007/PartnerControls">fc14aec2-b498-47df-aba9-0040a2703f98</TermId>
        </TermInfo>
      </Terms>
    </nf4434b3fae540fe847866e45672fb3a>
    <TaxCatchAll xmlns="dcd68e51-3c1f-44ee-9e29-c078a99fbb50">
      <Value>13</Value>
      <Value>4</Value>
      <Value>3</Value>
      <Value>16</Value>
      <Value>1</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BZ Document" ma:contentTypeID="0x0101009C7CE436063D44E9BE7DC0259EF7C32F006EB9F9836A634AE58B6169785FD3936F009A11153EDDFF9544996D22BC68A285B9" ma:contentTypeVersion="14" ma:contentTypeDescription="The base content type which holds the minimum set of metadata required within BZ" ma:contentTypeScope="" ma:versionID="8954de5682f1a58fee7e2469d6e10cf2">
  <xsd:schema xmlns:xsd="http://www.w3.org/2001/XMLSchema" xmlns:xs="http://www.w3.org/2001/XMLSchema" xmlns:p="http://schemas.microsoft.com/office/2006/metadata/properties" xmlns:ns2="dcd68e51-3c1f-44ee-9e29-c078a99fbb50" targetNamespace="http://schemas.microsoft.com/office/2006/metadata/properties" ma:root="true" ma:fieldsID="309dee20d29d050a6b523481859a7781" ns2:_="">
    <xsd:import namespace="dcd68e51-3c1f-44ee-9e29-c078a99fbb50"/>
    <xsd:element name="properties">
      <xsd:complexType>
        <xsd:sequence>
          <xsd:element name="documentManagement">
            <xsd:complexType>
              <xsd:all>
                <xsd:element ref="ns2:TaxCatchAll" minOccurs="0"/>
                <xsd:element ref="ns2:TaxCatchAllLabel" minOccurs="0"/>
                <xsd:element ref="ns2:nf4434b3fae540fe847866e45672fb3a" minOccurs="0"/>
                <xsd:element ref="ns2:a45510494d1a450e9cee6905c7ad8168" minOccurs="0"/>
                <xsd:element ref="ns2:ge4bd621e46a403e97baf402a410deb5" minOccurs="0"/>
                <xsd:element ref="ns2:ga509c7afcac4f5cb939db754ffece25"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cd68e51-3c1f-44ee-9e29-c078a99fbb50" elementFormDefault="qualified">
    <xsd:import namespace="http://schemas.microsoft.com/office/2006/documentManagement/types"/>
    <xsd:import namespace="http://schemas.microsoft.com/office/infopath/2007/PartnerControls"/>
    <xsd:element name="TaxCatchAll" ma:index="4" nillable="true" ma:displayName="Taxonomy Catch All Column" ma:description="" ma:hidden="true" ma:list="{b0e6f3e3-6d75-4ad4-a634-fc33de116a0a}" ma:internalName="TaxCatchAll" ma:showField="CatchAllData" ma:web="dcd68e51-3c1f-44ee-9e29-c078a99fbb50">
      <xsd:complexType>
        <xsd:complexContent>
          <xsd:extension base="dms:MultiChoiceLookup">
            <xsd:sequence>
              <xsd:element name="Value" type="dms:Lookup" maxOccurs="unbounded" minOccurs="0" nillable="true"/>
            </xsd:sequence>
          </xsd:extension>
        </xsd:complexContent>
      </xsd:complexType>
    </xsd:element>
    <xsd:element name="TaxCatchAllLabel" ma:index="5" nillable="true" ma:displayName="Taxonomy Catch All Column1" ma:description="" ma:hidden="true" ma:list="{b0e6f3e3-6d75-4ad4-a634-fc33de116a0a}" ma:internalName="TaxCatchAllLabel" ma:readOnly="true" ma:showField="CatchAllDataLabel" ma:web="dcd68e51-3c1f-44ee-9e29-c078a99fbb50">
      <xsd:complexType>
        <xsd:complexContent>
          <xsd:extension base="dms:MultiChoiceLookup">
            <xsd:sequence>
              <xsd:element name="Value" type="dms:Lookup" maxOccurs="unbounded" minOccurs="0" nillable="true"/>
            </xsd:sequence>
          </xsd:extension>
        </xsd:complexContent>
      </xsd:complexType>
    </xsd:element>
    <xsd:element name="nf4434b3fae540fe847866e45672fb3a" ma:index="10" ma:taxonomy="true" ma:internalName="nf4434b3fae540fe847866e45672fb3a" ma:taxonomyFieldName="BZ_Theme" ma:displayName="Theme" ma:default="1;#Procurement and tendering|fc14aec2-b498-47df-aba9-0040a2703f98" ma:fieldId="{7f4434b3-fae5-40fe-8478-66e45672fb3a}" ma:taxonomyMulti="true" ma:sspId="8805c4df-c498-47b2-b08d-81a6414440b6" ma:termSetId="b886aef3-384f-4e31-a5b8-4c90748da2e0" ma:anchorId="00000000-0000-0000-0000-000000000000" ma:open="false" ma:isKeyword="false">
      <xsd:complexType>
        <xsd:sequence>
          <xsd:element ref="pc:Terms" minOccurs="0" maxOccurs="1"/>
        </xsd:sequence>
      </xsd:complexType>
    </xsd:element>
    <xsd:element name="a45510494d1a450e9cee6905c7ad8168" ma:index="12" ma:taxonomy="true" ma:internalName="a45510494d1a450e9cee6905c7ad8168" ma:taxonomyFieldName="BZ_Country" ma:displayName="Country-State" ma:default="2;#The Netherlands|7f69a7bb-478c-499d-a6cf-5869916dfee4" ma:fieldId="{a4551049-4d1a-450e-9cee-6905c7ad8168}" ma:taxonomyMulti="true" ma:sspId="8805c4df-c498-47b2-b08d-81a6414440b6" ma:termSetId="4b11575f-0152-447b-b1c6-14c5152cc435" ma:anchorId="3fd0673f-2ea8-4564-bac8-0f075207e234" ma:open="false" ma:isKeyword="false">
      <xsd:complexType>
        <xsd:sequence>
          <xsd:element ref="pc:Terms" minOccurs="0" maxOccurs="1"/>
        </xsd:sequence>
      </xsd:complexType>
    </xsd:element>
    <xsd:element name="ge4bd621e46a403e97baf402a410deb5" ma:index="14" ma:taxonomy="true" ma:internalName="ge4bd621e46a403e97baf402a410deb5" ma:taxonomyFieldName="BZ_Forum" ma:displayName="Forum-Organization" ma:default="3;#Not applicable|0049e722-bfb1-4a3f-9d08-af7366a9af40" ma:fieldId="{0e4bd621-e46a-403e-97ba-f402a410deb5}" ma:taxonomyMulti="true" ma:sspId="8805c4df-c498-47b2-b08d-81a6414440b6" ma:termSetId="848f9261-8583-4c5c-81e7-3232ddfe54f1" ma:anchorId="00000000-0000-0000-0000-000000000000" ma:open="false" ma:isKeyword="false">
      <xsd:complexType>
        <xsd:sequence>
          <xsd:element ref="pc:Terms" minOccurs="0" maxOccurs="1"/>
        </xsd:sequence>
      </xsd:complexType>
    </xsd:element>
    <xsd:element name="ga509c7afcac4f5cb939db754ffece25" ma:index="16" ma:taxonomy="true" ma:internalName="ga509c7afcac4f5cb939db754ffece25" ma:taxonomyFieldName="BZ_Classification" ma:displayName="Classification" ma:default="4;#UNCLASSIFIED|d92c6340-bc14-4cb2-a9a6-6deda93c493b;#16;#NO MARKING|879e64ec-6597-483b-94db-f5f70afd7299" ma:fieldId="{0a509c7a-fcac-4f5c-b939-db754ffece25}" ma:taxonomyMulti="true" ma:sspId="8805c4df-c498-47b2-b08d-81a6414440b6" ma:termSetId="44f3d25f-308e-4607-ad37-3154dc8df61f"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852D4A5-6AF8-4E89-8F6D-B64387A8E9EA}">
  <ds:schemaRefs>
    <ds:schemaRef ds:uri="http://schemas.microsoft.com/sharepoint/v3/contenttype/forms"/>
  </ds:schemaRefs>
</ds:datastoreItem>
</file>

<file path=customXml/itemProps2.xml><?xml version="1.0" encoding="utf-8"?>
<ds:datastoreItem xmlns:ds="http://schemas.openxmlformats.org/officeDocument/2006/customXml" ds:itemID="{53835829-DFDB-4C09-8E2B-988E8056A96C}">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dcd68e51-3c1f-44ee-9e29-c078a99fbb50"/>
    <ds:schemaRef ds:uri="http://www.w3.org/XML/1998/namespace"/>
    <ds:schemaRef ds:uri="http://purl.org/dc/dcmitype/"/>
  </ds:schemaRefs>
</ds:datastoreItem>
</file>

<file path=customXml/itemProps3.xml><?xml version="1.0" encoding="utf-8"?>
<ds:datastoreItem xmlns:ds="http://schemas.openxmlformats.org/officeDocument/2006/customXml" ds:itemID="{59CFCC77-902D-44BB-B4CB-AE33C4971F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cd68e51-3c1f-44ee-9e29-c078a99fb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3</vt:i4>
      </vt:variant>
    </vt:vector>
  </HeadingPairs>
  <TitlesOfParts>
    <vt:vector size="5" baseType="lpstr">
      <vt:lpstr>Invulformulier</vt:lpstr>
      <vt:lpstr>Puntentoekenning</vt:lpstr>
      <vt:lpstr>Invulformulier!_GoBack</vt:lpstr>
      <vt:lpstr>Invulformulier!Afdrukbereik</vt:lpstr>
      <vt:lpstr>Invulformulier!OLE_LINK1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Huntink</dc:creator>
  <cp:keywords/>
  <dc:description/>
  <cp:lastModifiedBy>Molkenboer, Klaas</cp:lastModifiedBy>
  <cp:lastPrinted>2022-02-28T19:00:59Z</cp:lastPrinted>
  <dcterms:created xsi:type="dcterms:W3CDTF">1996-11-27T13:48:17Z</dcterms:created>
  <dcterms:modified xsi:type="dcterms:W3CDTF">2022-05-09T13:13:55Z</dcterms:modified>
  <cp:contentStatus>Draft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0x0101009C7CE436063D44E9BE7DC0259EF7C32F006EB9F9836A634AE58B6169785FD3936F009A11153EDDFF9544996D22BC68A285B9</vt:lpwstr>
  </property>
  <property fmtid="{D5CDD505-2E9C-101B-9397-08002B2CF9AE}" pid="3" name="_dlc_DocIdItemGuid">
    <vt:lpwstr>9aaebcd5-21b6-4285-bf96-250829c5b7b6</vt:lpwstr>
  </property>
  <property fmtid="{D5CDD505-2E9C-101B-9397-08002B2CF9AE}" pid="4" name="TaxKeyword">
    <vt:lpwstr/>
  </property>
  <property fmtid="{D5CDD505-2E9C-101B-9397-08002B2CF9AE}" pid="5" name="Informatiesoort">
    <vt:lpwstr/>
  </property>
  <property fmtid="{D5CDD505-2E9C-101B-9397-08002B2CF9AE}" pid="6" name="Thema">
    <vt:lpwstr/>
  </property>
  <property fmtid="{D5CDD505-2E9C-101B-9397-08002B2CF9AE}" pid="7" name="Pandcode">
    <vt:lpwstr/>
  </property>
  <property fmtid="{D5CDD505-2E9C-101B-9397-08002B2CF9AE}" pid="8" name="Subthema">
    <vt:lpwstr>539;#Aanbestedingsdocumenten|7aaccef8-b275-4cf2-8a3c-83ba9b17f842</vt:lpwstr>
  </property>
  <property fmtid="{D5CDD505-2E9C-101B-9397-08002B2CF9AE}" pid="9" name="Land">
    <vt:lpwstr/>
  </property>
  <property fmtid="{D5CDD505-2E9C-101B-9397-08002B2CF9AE}" pid="10" name="Fora">
    <vt:lpwstr/>
  </property>
  <property fmtid="{D5CDD505-2E9C-101B-9397-08002B2CF9AE}" pid="11" name="Proces">
    <vt:lpwstr/>
  </property>
  <property fmtid="{D5CDD505-2E9C-101B-9397-08002B2CF9AE}" pid="12" name="BZ_Forum">
    <vt:lpwstr>3;#Not applicable|0049e722-bfb1-4a3f-9d08-af7366a9af40</vt:lpwstr>
  </property>
  <property fmtid="{D5CDD505-2E9C-101B-9397-08002B2CF9AE}" pid="13" name="BZ_Country">
    <vt:lpwstr>13;#Poland|6ddcc70a-5f8b-4424-919b-3262786656ad</vt:lpwstr>
  </property>
  <property fmtid="{D5CDD505-2E9C-101B-9397-08002B2CF9AE}" pid="14" name="BZ_Theme">
    <vt:lpwstr>1;#Procurement and tendering|fc14aec2-b498-47df-aba9-0040a2703f98</vt:lpwstr>
  </property>
  <property fmtid="{D5CDD505-2E9C-101B-9397-08002B2CF9AE}" pid="15" name="BZ_Classification">
    <vt:lpwstr>4;#UNCLASSIFIED|d92c6340-bc14-4cb2-a9a6-6deda93c493b;#16;# NO MARKING|879e64ec-6597-483b-94db-f5f70afd7299</vt:lpwstr>
  </property>
  <property fmtid="{D5CDD505-2E9C-101B-9397-08002B2CF9AE}" pid="16" name="_docset_NoMedatataSyncRequired">
    <vt:lpwstr>False</vt:lpwstr>
  </property>
  <property fmtid="{D5CDD505-2E9C-101B-9397-08002B2CF9AE}" pid="17" name="BZ_CategorieTenders">
    <vt:lpwstr/>
  </property>
</Properties>
</file>